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DFC\DAR\Acheteur 69\Marchés S\2025\Marches NNO\MAPA_S25B00826_DA2512B000027_Cables ascebceur PACDG\2_DCE\"/>
    </mc:Choice>
  </mc:AlternateContent>
  <bookViews>
    <workbookView xWindow="0" yWindow="0" windowWidth="23040" windowHeight="9210"/>
  </bookViews>
  <sheets>
    <sheet name="annexe " sheetId="1" r:id="rId1"/>
  </sheets>
  <definedNames>
    <definedName name="_xlnm.Print_Area" localSheetId="0">'annexe '!$A$1:$P$10</definedName>
  </definedNames>
  <calcPr calcId="162913"/>
</workbook>
</file>

<file path=xl/calcChain.xml><?xml version="1.0" encoding="utf-8"?>
<calcChain xmlns="http://schemas.openxmlformats.org/spreadsheetml/2006/main">
  <c r="P4" i="1" l="1"/>
  <c r="P5" i="1"/>
  <c r="P6" i="1"/>
  <c r="P7" i="1" l="1"/>
  <c r="P8" i="1" s="1"/>
  <c r="P9" i="1" s="1"/>
</calcChain>
</file>

<file path=xl/sharedStrings.xml><?xml version="1.0" encoding="utf-8"?>
<sst xmlns="http://schemas.openxmlformats.org/spreadsheetml/2006/main" count="43" uniqueCount="37">
  <si>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</si>
  <si>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</si>
  <si>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</si>
  <si>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</si>
  <si>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</si>
  <si>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</si>
  <si>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</si>
  <si>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</si>
  <si>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</si>
  <si>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</si>
  <si>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</si>
  <si>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</si>
  <si>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>Prix établis aux conditions économiques figurant au CCAP</t>
  </si>
  <si>
    <t xml:space="preserve">Le délai total d’exécution du marché est le délai de livraison maximum                                                                                                             </t>
  </si>
  <si>
    <t>Qualification de la référence du soummissionnaire (2)</t>
  </si>
  <si>
    <t>NB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</si>
  <si>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</si>
  <si>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</si>
  <si>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</si>
  <si>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(simple réécriture)</t>
    </r>
  </si>
  <si>
    <r>
      <t>Remplaçant</t>
    </r>
    <r>
      <rPr>
        <sz val="11"/>
        <rFont val="Arial"/>
        <family val="2"/>
      </rPr>
      <t xml:space="preserve"> (article initial obsolète, remplacé par un article répondant au besoin mais nécessitant une adaptation et/ou modification spécifique)</t>
    </r>
  </si>
  <si>
    <r>
      <t xml:space="preserve">Référence SACRAL N-CORENG  </t>
    </r>
    <r>
      <rPr>
        <b/>
        <vertAlign val="superscript"/>
        <sz val="11"/>
        <rFont val="Arial"/>
        <family val="2"/>
      </rPr>
      <t>(1)</t>
    </r>
  </si>
  <si>
    <t>Référence connue de SACRAL N-CORENG</t>
  </si>
  <si>
    <r>
      <t>Equivalence (</t>
    </r>
    <r>
      <rPr>
        <sz val="11"/>
        <rFont val="Arial"/>
        <family val="2"/>
      </rPr>
      <t>produit non référencé dans SACRAL N-CORENG adapté sur le plan fonctionnel et dimensionnel)</t>
    </r>
  </si>
  <si>
    <r>
      <t xml:space="preserve">1) Choix multiples dans SACRAL N-CORENG.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</si>
  <si>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4010</t>
  </si>
  <si>
    <t>144978925</t>
  </si>
  <si>
    <t>CABLE DIA=25 TURBOPLAST</t>
  </si>
  <si>
    <t>144978922</t>
  </si>
  <si>
    <t>CABLE DIA=18 TURBOPLAST</t>
  </si>
  <si>
    <t>144978924</t>
  </si>
  <si>
    <t>CABLE DIA=13</t>
  </si>
  <si>
    <t>ANNEXE FINANCIERE S25B00826
Consultation N° 00037452</t>
  </si>
  <si>
    <t>S04BK2SZ02500-40M</t>
  </si>
  <si>
    <t>SOCIETE NOUVELLE FRANCE CABLES</t>
  </si>
  <si>
    <t>S04BK2SZ01800-50M</t>
  </si>
  <si>
    <t>S04BK2SZ01300-100M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</si>
</sst>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10" x14ac:knownFonts="1">
    <font>
      <sz val="10"/>
      <name val="Arial"/>
    </font>
    <font>
      <sz val="8"/>
      <name val="Times New Roman"/>
      <family val="1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9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zoomScale="55" zoomScaleNormal="55" workbookViewId="0">
      <selection activeCell="R6" sqref="R6"/>
    </sheetView>
  </sheetViews>
  <sheetFormatPr baseColWidth="10" defaultColWidth="9.1796875" defaultRowHeight="12.5" x14ac:dyDescent="0.25"/>
  <cols>
    <col min="1" max="1" width="7.7265625" style="5" customWidth="1"/>
    <col min="2" max="2" width="8.26953125" style="6" customWidth="1"/>
    <col min="3" max="3" width="17" style="7" customWidth="1"/>
    <col min="4" max="4" width="43.26953125" style="6" customWidth="1"/>
    <col min="5" max="5" width="34.7265625" style="8" customWidth="1"/>
    <col min="6" max="6" width="35.7265625" style="9" customWidth="1"/>
    <col min="7" max="7" width="18.7265625" style="9" customWidth="1"/>
    <col min="8" max="10" width="12.7265625" style="6" customWidth="1"/>
    <col min="11" max="11" width="19.54296875" style="6" bestFit="1" customWidth="1"/>
    <col min="12" max="12" width="5.7265625" style="6" customWidth="1"/>
    <col min="13" max="13" width="6.7265625" style="10" bestFit="1" customWidth="1"/>
    <col min="14" max="14" width="15.7265625" style="10" customWidth="1"/>
    <col min="15" max="15" width="13.7265625" style="6" customWidth="1"/>
    <col min="16" max="16" width="14.26953125" style="6" customWidth="1"/>
    <col min="17" max="16384" width="9.1796875" style="6"/>
  </cols>
  <sheetData>
    <row r="1" spans="1:16" s="1" customFormat="1" ht="40.9" customHeight="1" x14ac:dyDescent="0.25">
      <c r="A1" s="37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9"/>
    </row>
    <row r="2" spans="1:16" s="1" customFormat="1" ht="31.5" customHeight="1" x14ac:dyDescent="0.25">
      <c r="A2" s="43" t="s">
        <v>0</v>
      </c>
      <c r="B2" s="53" t="s">
        <v>10</v>
      </c>
      <c r="C2" s="54"/>
      <c r="D2" s="48" t="s">
        <v>11</v>
      </c>
      <c r="E2" s="43" t="s">
        <v>21</v>
      </c>
      <c r="F2" s="43" t="s">
        <v>16</v>
      </c>
      <c r="G2" s="43" t="s">
        <v>17</v>
      </c>
      <c r="H2" s="40" t="s">
        <v>14</v>
      </c>
      <c r="I2" s="41"/>
      <c r="J2" s="41"/>
      <c r="K2" s="42"/>
      <c r="L2" s="45" t="s">
        <v>2</v>
      </c>
      <c r="M2" s="43" t="s">
        <v>6</v>
      </c>
      <c r="N2" s="43" t="s">
        <v>18</v>
      </c>
      <c r="O2" s="51" t="s">
        <v>7</v>
      </c>
      <c r="P2" s="45" t="s">
        <v>8</v>
      </c>
    </row>
    <row r="3" spans="1:16" s="1" customFormat="1" ht="140.25" customHeight="1" x14ac:dyDescent="0.25">
      <c r="A3" s="47"/>
      <c r="B3" s="2" t="s">
        <v>1</v>
      </c>
      <c r="C3" s="3" t="s">
        <v>5</v>
      </c>
      <c r="D3" s="49"/>
      <c r="E3" s="46"/>
      <c r="F3" s="47"/>
      <c r="G3" s="44"/>
      <c r="H3" s="4" t="s">
        <v>22</v>
      </c>
      <c r="I3" s="4" t="s">
        <v>19</v>
      </c>
      <c r="J3" s="4" t="s">
        <v>23</v>
      </c>
      <c r="K3" s="4" t="s">
        <v>20</v>
      </c>
      <c r="L3" s="44"/>
      <c r="M3" s="50"/>
      <c r="N3" s="50"/>
      <c r="O3" s="52"/>
      <c r="P3" s="46"/>
    </row>
    <row r="4" spans="1:16" s="1" customFormat="1" ht="49.9" customHeight="1" x14ac:dyDescent="0.25">
      <c r="A4" s="11">
        <v>1</v>
      </c>
      <c r="B4" s="12" t="s">
        <v>25</v>
      </c>
      <c r="C4" s="12" t="s">
        <v>26</v>
      </c>
      <c r="D4" s="17" t="s">
        <v>27</v>
      </c>
      <c r="E4" s="17" t="s">
        <v>33</v>
      </c>
      <c r="F4" s="13" t="s">
        <v>34</v>
      </c>
      <c r="G4" s="14"/>
      <c r="H4" s="21"/>
      <c r="I4" s="15"/>
      <c r="J4" s="15"/>
      <c r="K4" s="15"/>
      <c r="L4" s="55">
        <v>2</v>
      </c>
      <c r="M4" s="16" t="s">
        <v>15</v>
      </c>
      <c r="N4" s="16"/>
      <c r="O4" s="16"/>
      <c r="P4" s="18">
        <f t="shared" ref="P4:P6" si="0">N4*L4</f>
        <v>0</v>
      </c>
    </row>
    <row r="5" spans="1:16" s="1" customFormat="1" ht="49.9" customHeight="1" x14ac:dyDescent="0.25">
      <c r="A5" s="11">
        <v>2</v>
      </c>
      <c r="B5" s="12" t="s">
        <v>25</v>
      </c>
      <c r="C5" s="12" t="s">
        <v>28</v>
      </c>
      <c r="D5" s="17" t="s">
        <v>29</v>
      </c>
      <c r="E5" s="17" t="s">
        <v>35</v>
      </c>
      <c r="F5" s="13" t="s">
        <v>34</v>
      </c>
      <c r="G5" s="14"/>
      <c r="H5" s="21"/>
      <c r="I5" s="15"/>
      <c r="J5" s="15"/>
      <c r="K5" s="15"/>
      <c r="L5" s="55">
        <v>2</v>
      </c>
      <c r="M5" s="16" t="s">
        <v>15</v>
      </c>
      <c r="N5" s="16"/>
      <c r="O5" s="16"/>
      <c r="P5" s="18">
        <f t="shared" si="0"/>
        <v>0</v>
      </c>
    </row>
    <row r="6" spans="1:16" s="1" customFormat="1" ht="49.9" customHeight="1" x14ac:dyDescent="0.25">
      <c r="A6" s="11">
        <v>3</v>
      </c>
      <c r="B6" s="12" t="s">
        <v>25</v>
      </c>
      <c r="C6" s="12" t="s">
        <v>30</v>
      </c>
      <c r="D6" s="17" t="s">
        <v>31</v>
      </c>
      <c r="E6" s="17" t="s">
        <v>36</v>
      </c>
      <c r="F6" s="13" t="s">
        <v>34</v>
      </c>
      <c r="G6" s="14"/>
      <c r="H6" s="21"/>
      <c r="I6" s="15"/>
      <c r="J6" s="15"/>
      <c r="K6" s="15"/>
      <c r="L6" s="55">
        <v>2</v>
      </c>
      <c r="M6" s="16" t="s">
        <v>15</v>
      </c>
      <c r="N6" s="16"/>
      <c r="O6" s="16"/>
      <c r="P6" s="18">
        <f t="shared" si="0"/>
        <v>0</v>
      </c>
    </row>
    <row r="7" spans="1:16" s="1" customFormat="1" ht="17.25" customHeight="1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 t="s">
        <v>3</v>
      </c>
      <c r="O7" s="28"/>
      <c r="P7" s="19">
        <f>SUM(P4:P6)</f>
        <v>0</v>
      </c>
    </row>
    <row r="8" spans="1:16" s="1" customFormat="1" ht="21" customHeight="1" x14ac:dyDescent="0.25">
      <c r="A8" s="29" t="s">
        <v>12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1" t="s">
        <v>9</v>
      </c>
      <c r="O8" s="32"/>
      <c r="P8" s="20">
        <f>P7*0.2</f>
        <v>0</v>
      </c>
    </row>
    <row r="9" spans="1:16" s="1" customFormat="1" ht="21" customHeight="1" x14ac:dyDescent="0.25">
      <c r="A9" s="33" t="s">
        <v>13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 t="s">
        <v>4</v>
      </c>
      <c r="O9" s="36"/>
      <c r="P9" s="20">
        <f>P7+P8</f>
        <v>0</v>
      </c>
    </row>
    <row r="10" spans="1:16" s="1" customFormat="1" ht="75" customHeight="1" x14ac:dyDescent="0.25">
      <c r="A10" s="22" t="s">
        <v>24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4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10:P10"/>
    <mergeCell ref="A7:M7"/>
    <mergeCell ref="N7:O7"/>
    <mergeCell ref="A8:M8"/>
    <mergeCell ref="N8:O8"/>
    <mergeCell ref="A9:M9"/>
    <mergeCell ref="N9:O9"/>
  </mergeCells>
  <phoneticPr fontId="0" type="noConversion"/>
  <printOptions horizontalCentered="1" verticalCentered="1"/>
  <pageMargins left="0.23622047244094491" right="0.23622047244094491" top="0.19685039370078741" bottom="0.19685039370078741" header="0.27559055118110237" footer="0.23622047244094491"/>
  <pageSetup paperSize="9" scale="52" fitToHeight="0" orientation="landscape" r:id="rId1"/>
  <headerFooter alignWithMargins="0">
    <oddFooter>&amp;CPage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UGUEN Erwan TECH SUPE ETUD FAB</cp:lastModifiedBy>
  <cp:lastPrinted>2025-10-16T07:40:06Z</cp:lastPrinted>
  <dcterms:created xsi:type="dcterms:W3CDTF">2009-01-22T13:30:08Z</dcterms:created>
  <dcterms:modified xsi:type="dcterms:W3CDTF">2025-12-09T10:31:00Z</dcterms:modified>
</cp:coreProperties>
</file>